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.Ryklina\Desktop\2024\223-ФЗ\1. на публикацию\2. ЛОГИСТИКА\ЗД-26-20474 Перевозка СПб-МСК-Волгоград СПб\Заявка на закупку\Обоснование НМЦ\"/>
    </mc:Choice>
  </mc:AlternateContent>
  <bookViews>
    <workbookView xWindow="-2220" yWindow="-285" windowWidth="11745" windowHeight="12270"/>
  </bookViews>
  <sheets>
    <sheet name="1" sheetId="6" r:id="rId1"/>
  </sheets>
  <calcPr calcId="162913"/>
</workbook>
</file>

<file path=xl/calcChain.xml><?xml version="1.0" encoding="utf-8"?>
<calcChain xmlns="http://schemas.openxmlformats.org/spreadsheetml/2006/main">
  <c r="K5" i="6" l="1"/>
  <c r="J5" i="6"/>
  <c r="I5" i="6"/>
  <c r="L5" i="6" l="1"/>
  <c r="M7" i="6" l="1"/>
  <c r="M5" i="6"/>
  <c r="M8" i="6" s="1"/>
</calcChain>
</file>

<file path=xl/sharedStrings.xml><?xml version="1.0" encoding="utf-8"?>
<sst xmlns="http://schemas.openxmlformats.org/spreadsheetml/2006/main" count="20" uniqueCount="20">
  <si>
    <t>Всего, начальная (максимальная) цена договора, руб. С учетом НДС*</t>
  </si>
  <si>
    <t>№ п/п</t>
  </si>
  <si>
    <t>Наименование ТРУ</t>
  </si>
  <si>
    <t>Единица измерения</t>
  </si>
  <si>
    <t>Количество источников цены</t>
  </si>
  <si>
    <t>Цены поставщиков (исполнителей, подрядчиков) за единицу товара (работы, услуги), рублей</t>
  </si>
  <si>
    <t>ИТОГО НМЦ, руб. с НДС:</t>
  </si>
  <si>
    <t>Ист.№ 3</t>
  </si>
  <si>
    <t>Ист.№ 1</t>
  </si>
  <si>
    <t>Ист.№ 2</t>
  </si>
  <si>
    <t>Среднее квадратичное отклонение</t>
  </si>
  <si>
    <t>Коэффициент вариации (не должен превышать 33%)</t>
  </si>
  <si>
    <t xml:space="preserve">Средняя  цена за единицу ТРУ, руб. </t>
  </si>
  <si>
    <t>Общая, начальная (максимальная) цена  за единицу , в руб. с учетом НДС</t>
  </si>
  <si>
    <t>Итого Начальная (максимальная) цена, руб.</t>
  </si>
  <si>
    <t>Ниаменьшая начальная (максимальная) цена, руб.</t>
  </si>
  <si>
    <t>условная единица</t>
  </si>
  <si>
    <t>Количество</t>
  </si>
  <si>
    <t>Таблица для расчета начальной (максимальной) цены договорана на оказание услуг по перевозке почтовых отправлений и прочих товарно-материальных ценностей автотранспортом грузоподъемностью 20 тонн по магистральному маршруту: «САНКТ-ПЕТЕРБУРГ – МОСКВА – ВОЛГОГРАД – МОСКВА – САНКТ-ПЕТЕРБУРГ», для нужд УФПС г. Санкт-Петербурга и Ленинградской области.</t>
  </si>
  <si>
    <t>Оказание услуг по перевозке почтовых отправлений и прочих товарно-материальных ценностей автотранспортом грузоподъемностью 20 тонн по магистральному маршруту: «САНКТ-ПЕТЕРБУРГ – МОСКВА – ВОЛГОГРАД – МОСКВА – САНКТ-ПЕТЕРБУРГ», для нужд УФПС г. Санкт-Петербурга и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</si>
</sst>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" fontId="1" fillId="0" borderId="1">
      <alignment horizontal="right" vertical="top"/>
    </xf>
    <xf numFmtId="9" fontId="5" fillId="0" borderId="0" applyFont="0" applyFill="0" applyBorder="0" applyAlignment="0" applyProtection="0"/>
  </cellStyleXfs>
  <cellXfs count="36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165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2" fontId="4" fillId="0" borderId="7" xfId="2" applyNumberFormat="1" applyFont="1" applyFill="1" applyBorder="1" applyAlignment="1">
      <alignment horizontal="center" vertical="center" wrapText="1"/>
    </xf>
    <xf numFmtId="10" fontId="7" fillId="0" borderId="7" xfId="2" applyNumberFormat="1" applyFont="1" applyFill="1" applyBorder="1" applyAlignment="1">
      <alignment horizontal="center" vertical="center" wrapText="1"/>
    </xf>
    <xf numFmtId="2" fontId="0" fillId="0" borderId="0" xfId="2" applyNumberFormat="1" applyFont="1"/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table_td_money" xfId="1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36286</xdr:colOff>
      <xdr:row>1</xdr:row>
      <xdr:rowOff>585894</xdr:rowOff>
    </xdr:from>
    <xdr:to>
      <xdr:col>9</xdr:col>
      <xdr:colOff>1006475</xdr:colOff>
      <xdr:row>1</xdr:row>
      <xdr:rowOff>1088571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1357" y="1765180"/>
          <a:ext cx="979714" cy="502677"/>
        </a:xfrm>
        <a:prstGeom prst="rect">
          <a:avLst/>
        </a:prstGeom>
      </xdr:spPr>
    </xdr:pic>
    <xdr:clientData/>
  </xdr:twoCellAnchor>
  <xdr:twoCellAnchor editAs="oneCell">
    <xdr:from>
      <xdr:col>10</xdr:col>
      <xdr:colOff>144780</xdr:colOff>
      <xdr:row>1</xdr:row>
      <xdr:rowOff>727404</xdr:rowOff>
    </xdr:from>
    <xdr:to>
      <xdr:col>10</xdr:col>
      <xdr:colOff>1185333</xdr:colOff>
      <xdr:row>1</xdr:row>
      <xdr:rowOff>1164166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37030" y="1902154"/>
          <a:ext cx="1040553" cy="436762"/>
        </a:xfrm>
        <a:prstGeom prst="rect">
          <a:avLst/>
        </a:prstGeom>
      </xdr:spPr>
    </xdr:pic>
    <xdr:clientData/>
  </xdr:twoCellAnchor>
  <xdr:oneCellAnchor>
    <xdr:from>
      <xdr:col>12</xdr:col>
      <xdr:colOff>242570</xdr:colOff>
      <xdr:row>1</xdr:row>
      <xdr:rowOff>696384</xdr:rowOff>
    </xdr:from>
    <xdr:ext cx="841321" cy="371888"/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78903" y="1871134"/>
          <a:ext cx="841321" cy="37188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tabSelected="1" topLeftCell="A3" zoomScale="70" zoomScaleNormal="70" workbookViewId="0">
      <selection activeCell="S39" sqref="S39"/>
    </sheetView>
  </sheetViews>
  <sheetFormatPr defaultRowHeight="15" x14ac:dyDescent="0.25"/>
  <cols>
    <col min="2" max="2" width="60.140625" customWidth="1"/>
    <col min="3" max="3" width="11.85546875" customWidth="1"/>
    <col min="4" max="4" width="15.28515625" customWidth="1"/>
    <col min="5" max="5" width="14.42578125" customWidth="1"/>
    <col min="6" max="8" width="11.7109375" customWidth="1"/>
    <col min="9" max="9" width="12.85546875" customWidth="1"/>
    <col min="10" max="10" width="15.140625" customWidth="1"/>
    <col min="11" max="12" width="19.28515625" customWidth="1"/>
    <col min="13" max="13" width="19.140625" customWidth="1"/>
  </cols>
  <sheetData>
    <row r="1" spans="1:16" ht="92.45" customHeight="1" thickBot="1" x14ac:dyDescent="0.3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6" ht="94.15" customHeight="1" thickBot="1" x14ac:dyDescent="0.3">
      <c r="A2" s="1" t="s">
        <v>1</v>
      </c>
      <c r="B2" s="12" t="s">
        <v>2</v>
      </c>
      <c r="C2" s="12" t="s">
        <v>3</v>
      </c>
      <c r="D2" s="12" t="s">
        <v>17</v>
      </c>
      <c r="E2" s="12" t="s">
        <v>4</v>
      </c>
      <c r="F2" s="27" t="s">
        <v>5</v>
      </c>
      <c r="G2" s="31"/>
      <c r="H2" s="31"/>
      <c r="I2" s="3" t="s">
        <v>12</v>
      </c>
      <c r="J2" s="4" t="s">
        <v>10</v>
      </c>
      <c r="K2" s="4" t="s">
        <v>11</v>
      </c>
      <c r="L2" s="4" t="s">
        <v>15</v>
      </c>
      <c r="M2" s="4" t="s">
        <v>14</v>
      </c>
    </row>
    <row r="3" spans="1:16" ht="14.45" customHeight="1" x14ac:dyDescent="0.25">
      <c r="A3" s="32"/>
      <c r="B3" s="34"/>
      <c r="C3" s="19"/>
      <c r="D3" s="34"/>
      <c r="E3" s="34"/>
      <c r="F3" s="19" t="s">
        <v>8</v>
      </c>
      <c r="G3" s="19" t="s">
        <v>9</v>
      </c>
      <c r="H3" s="19" t="s">
        <v>7</v>
      </c>
      <c r="I3" s="28"/>
      <c r="J3" s="19"/>
      <c r="K3" s="19"/>
      <c r="L3" s="19"/>
      <c r="M3" s="19"/>
    </row>
    <row r="4" spans="1:16" ht="15" customHeight="1" thickBot="1" x14ac:dyDescent="0.3">
      <c r="A4" s="33"/>
      <c r="B4" s="35"/>
      <c r="C4" s="20"/>
      <c r="D4" s="35"/>
      <c r="E4" s="35"/>
      <c r="F4" s="20"/>
      <c r="G4" s="20"/>
      <c r="H4" s="20"/>
      <c r="I4" s="29"/>
      <c r="J4" s="20"/>
      <c r="K4" s="20"/>
      <c r="L4" s="20"/>
      <c r="M4" s="20"/>
    </row>
    <row r="5" spans="1:16" ht="111" thickBot="1" x14ac:dyDescent="0.3">
      <c r="A5" s="11">
        <v>1</v>
      </c>
      <c r="B5" s="6" t="s">
        <v>19</v>
      </c>
      <c r="C5" s="7" t="s">
        <v>16</v>
      </c>
      <c r="D5" s="8">
        <v>185</v>
      </c>
      <c r="E5" s="7">
        <v>3</v>
      </c>
      <c r="F5" s="10">
        <v>414800</v>
      </c>
      <c r="G5" s="10">
        <v>270000</v>
      </c>
      <c r="H5" s="10">
        <v>242000</v>
      </c>
      <c r="I5" s="10">
        <f>AVERAGE(F5:H5)</f>
        <v>308933.33333333331</v>
      </c>
      <c r="J5" s="9">
        <f>_xlfn.STDEV.S(F5,G5,H5)</f>
        <v>92745.961277746988</v>
      </c>
      <c r="K5" s="17">
        <f>_xlfn.STDEV.S(F5,G5,H5)/AVERAGE(F5,G5,H5)</f>
        <v>0.30021351298364368</v>
      </c>
      <c r="L5" s="16">
        <f>MIN(F5:H5)</f>
        <v>242000</v>
      </c>
      <c r="M5" s="13">
        <f>ROUND(L5,2)*D5</f>
        <v>44770000</v>
      </c>
      <c r="P5" s="18"/>
    </row>
    <row r="6" spans="1:16" ht="18" customHeight="1" thickBot="1" x14ac:dyDescent="0.3">
      <c r="A6" s="11"/>
      <c r="B6" s="21" t="s">
        <v>6</v>
      </c>
      <c r="C6" s="22"/>
      <c r="D6" s="22"/>
      <c r="E6" s="22"/>
      <c r="F6" s="22"/>
      <c r="G6" s="22"/>
      <c r="H6" s="22"/>
      <c r="I6" s="22"/>
      <c r="J6" s="22"/>
      <c r="K6" s="23"/>
      <c r="L6" s="14"/>
      <c r="M6" s="5"/>
    </row>
    <row r="7" spans="1:16" ht="17.45" customHeight="1" thickBot="1" x14ac:dyDescent="0.3">
      <c r="A7" s="11"/>
      <c r="B7" s="24" t="s">
        <v>13</v>
      </c>
      <c r="C7" s="25"/>
      <c r="D7" s="25"/>
      <c r="E7" s="25"/>
      <c r="F7" s="25"/>
      <c r="G7" s="25"/>
      <c r="H7" s="25"/>
      <c r="I7" s="25"/>
      <c r="J7" s="25"/>
      <c r="K7" s="26"/>
      <c r="L7" s="15"/>
      <c r="M7" s="13">
        <f>ROUND(L5,2)</f>
        <v>242000</v>
      </c>
    </row>
    <row r="8" spans="1:16" ht="16.149999999999999" customHeight="1" thickBot="1" x14ac:dyDescent="0.3">
      <c r="A8" s="11"/>
      <c r="B8" s="24" t="s">
        <v>0</v>
      </c>
      <c r="C8" s="25"/>
      <c r="D8" s="25"/>
      <c r="E8" s="25"/>
      <c r="F8" s="25"/>
      <c r="G8" s="25"/>
      <c r="H8" s="25"/>
      <c r="I8" s="25"/>
      <c r="J8" s="25"/>
      <c r="K8" s="26"/>
      <c r="L8" s="15"/>
      <c r="M8" s="13">
        <f>M5</f>
        <v>44770000</v>
      </c>
    </row>
    <row r="9" spans="1:16" ht="15.6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</sheetData>
  <mergeCells count="18">
    <mergeCell ref="A1:M1"/>
    <mergeCell ref="F2:H2"/>
    <mergeCell ref="A3:A4"/>
    <mergeCell ref="B3:B4"/>
    <mergeCell ref="C3:C4"/>
    <mergeCell ref="D3:D4"/>
    <mergeCell ref="E3:E4"/>
    <mergeCell ref="F3:F4"/>
    <mergeCell ref="G3:G4"/>
    <mergeCell ref="L3:L4"/>
    <mergeCell ref="H3:H4"/>
    <mergeCell ref="M3:M4"/>
    <mergeCell ref="B6:K6"/>
    <mergeCell ref="B7:K7"/>
    <mergeCell ref="B8:K8"/>
    <mergeCell ref="I3:I4"/>
    <mergeCell ref="J3:J4"/>
    <mergeCell ref="K3:K4"/>
  </mergeCells>
  <pageMargins left="0.7" right="0.7" top="0.75" bottom="0.75" header="0.3" footer="0.3"/>
  <pageSetup paperSize="9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Белых Роман Александрович</dc:creator>
  <cp:lastModifiedBy>Рыклина Александра Олеговна</cp:lastModifiedBy>
  <cp:lastPrinted>2024-04-17T14:53:47Z</cp:lastPrinted>
  <dcterms:created xsi:type="dcterms:W3CDTF">2015-07-20T08:52:51Z</dcterms:created>
  <dcterms:modified xsi:type="dcterms:W3CDTF">2026-06-24T11:05:58Z</dcterms:modified>
</cp:coreProperties>
</file>